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89FE8104-243A-480F-9451-E7F06AA4BE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1" i="1" l="1"/>
  <c r="Y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AA4" i="1"/>
  <c r="AA31" i="1" l="1"/>
</calcChain>
</file>

<file path=xl/sharedStrings.xml><?xml version="1.0" encoding="utf-8"?>
<sst xmlns="http://schemas.openxmlformats.org/spreadsheetml/2006/main" count="56" uniqueCount="55">
  <si>
    <t>District</t>
  </si>
  <si>
    <t>Target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</si>
  <si>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</si>
  <si>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</si>
  <si>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</si>
  <si>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</si>
  <si>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</si>
  <si>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</si>
  <si>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</si>
  <si>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</si>
  <si>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</si>
  <si>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</si>
  <si>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</si>
  <si>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</si>
  <si>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AXIS</t>
  </si>
  <si>
    <t>BAN</t>
  </si>
  <si>
    <t>HDFC</t>
  </si>
  <si>
    <t>ICICI</t>
  </si>
  <si>
    <t>IDBI</t>
  </si>
  <si>
    <t>INDUS</t>
  </si>
  <si>
    <t>NESFB</t>
  </si>
  <si>
    <t>YES</t>
  </si>
  <si>
    <t>FED</t>
  </si>
  <si>
    <t>APRB</t>
  </si>
  <si>
    <t>APSCAB</t>
  </si>
  <si>
    <t>Total</t>
  </si>
  <si>
    <t>Anjaw</t>
  </si>
  <si>
    <t>Bichom</t>
  </si>
  <si>
    <t>Changlang</t>
  </si>
  <si>
    <t>Dibang Valley</t>
  </si>
  <si>
    <t>East Kameng</t>
  </si>
  <si>
    <t>East Siang</t>
  </si>
  <si>
    <t>Kamle</t>
  </si>
  <si>
    <t>Kurung Kumey</t>
  </si>
  <si>
    <t>Keyi Panyor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</si>
  <si>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</si>
  <si>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</si>
  <si>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</si>
  <si>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</si>
  <si>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</si>
  <si>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</si>
  <si>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</si>
  <si>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Papumpare (Yupia)</t>
  </si>
  <si>
    <t>Siang</t>
  </si>
  <si>
    <t>Tawang</t>
  </si>
  <si>
    <t>Tirap</t>
  </si>
  <si>
    <t>Upper Siang</t>
  </si>
  <si>
    <t>Upper Subansiri</t>
  </si>
  <si>
    <t>West Kameng</t>
  </si>
  <si>
    <t>West Siang</t>
  </si>
  <si>
    <t>SL No.</t>
  </si>
  <si>
    <t>Pakke Kessang</t>
  </si>
  <si>
    <t>Shi Yomi</t>
  </si>
  <si>
    <t>Kra Daadi</t>
  </si>
  <si>
    <t>District wise-Bankwise  APY Target 2025-26 for Arunachal Pradesh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</si>
</sst>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1"/>
  <sheetViews>
    <sheetView tabSelected="1" topLeftCell="A7" workbookViewId="0">
      <selection sqref="A1:AA31"/>
    </sheetView>
  </sheetViews>
  <sheetFormatPr defaultRowHeight="14.4" x14ac:dyDescent="0.3"/>
  <cols>
    <col min="1" max="1" width="4" bestFit="1" customWidth="1"/>
    <col min="2" max="2" width="17.6640625" bestFit="1" customWidth="1"/>
    <col min="3" max="3" width="6.33203125" bestFit="1" customWidth="1"/>
    <col min="4" max="4" width="4.5546875" bestFit="1" customWidth="1"/>
    <col min="5" max="5" width="4" bestFit="1" customWidth="1"/>
    <col min="6" max="6" width="5.33203125" bestFit="1" customWidth="1"/>
    <col min="7" max="7" width="5" bestFit="1" customWidth="1"/>
    <col min="8" max="8" width="4" bestFit="1" customWidth="1"/>
    <col min="9" max="9" width="4.109375" bestFit="1" customWidth="1"/>
    <col min="10" max="10" width="4" bestFit="1" customWidth="1"/>
    <col min="11" max="11" width="5" bestFit="1" customWidth="1"/>
    <col min="12" max="12" width="4.33203125" bestFit="1" customWidth="1"/>
    <col min="13" max="13" width="5" bestFit="1" customWidth="1"/>
    <col min="14" max="14" width="4.6640625" bestFit="1" customWidth="1"/>
    <col min="15" max="15" width="4.33203125" bestFit="1" customWidth="1"/>
    <col min="16" max="16" width="4.88671875" bestFit="1" customWidth="1"/>
    <col min="17" max="17" width="4.6640625" bestFit="1" customWidth="1"/>
    <col min="18" max="18" width="5.44140625" bestFit="1" customWidth="1"/>
    <col min="19" max="19" width="5" bestFit="1" customWidth="1"/>
    <col min="20" max="20" width="4.44140625" bestFit="1" customWidth="1"/>
    <col min="21" max="21" width="6.44140625" bestFit="1" customWidth="1"/>
    <col min="22" max="22" width="6.33203125" bestFit="1" customWidth="1"/>
    <col min="23" max="23" width="4" bestFit="1" customWidth="1"/>
    <col min="24" max="24" width="4.109375" bestFit="1" customWidth="1"/>
    <col min="25" max="25" width="5.5546875" bestFit="1" customWidth="1"/>
    <col min="26" max="26" width="7.6640625" bestFit="1" customWidth="1"/>
    <col min="27" max="27" width="6" bestFit="1" customWidth="1"/>
  </cols>
  <sheetData>
    <row r="1" spans="1:27" ht="22.2" customHeight="1" x14ac:dyDescent="0.3">
      <c r="A1" s="10">
        <v>133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2"/>
    </row>
    <row r="2" spans="1:27" ht="33.6" customHeight="1" x14ac:dyDescent="0.3">
      <c r="A2" s="13" t="s">
        <v>54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5"/>
    </row>
    <row r="3" spans="1:27" ht="28.95" customHeight="1" x14ac:dyDescent="0.3">
      <c r="A3" s="6" t="s">
        <v>50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14</v>
      </c>
      <c r="Q3" s="7" t="s">
        <v>15</v>
      </c>
      <c r="R3" s="7" t="s">
        <v>16</v>
      </c>
      <c r="S3" s="7" t="s">
        <v>17</v>
      </c>
      <c r="T3" s="8" t="s">
        <v>18</v>
      </c>
      <c r="U3" s="7" t="s">
        <v>19</v>
      </c>
      <c r="V3" s="7" t="s">
        <v>20</v>
      </c>
      <c r="W3" s="7" t="s">
        <v>21</v>
      </c>
      <c r="X3" s="7" t="s">
        <v>22</v>
      </c>
      <c r="Y3" s="7" t="s">
        <v>23</v>
      </c>
      <c r="Z3" s="7" t="s">
        <v>24</v>
      </c>
      <c r="AA3" s="7" t="s">
        <v>25</v>
      </c>
    </row>
    <row r="4" spans="1:27" x14ac:dyDescent="0.3">
      <c r="A4" s="5">
        <v>1</v>
      </c>
      <c r="B4" s="1" t="s">
        <v>26</v>
      </c>
      <c r="C4" s="9">
        <v>100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100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3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4">
        <f>Z4+Y4+X4+W4+V4+U4+T4+S4+R4+Q4+P4+O4+N4+M4+L4+K4+J4+I4+H4+G4+F4+E4+D4</f>
        <v>100</v>
      </c>
    </row>
    <row r="5" spans="1:27" x14ac:dyDescent="0.3">
      <c r="A5" s="5">
        <v>2</v>
      </c>
      <c r="B5" s="1" t="s">
        <v>27</v>
      </c>
      <c r="C5" s="9">
        <v>50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50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3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4">
        <f t="shared" ref="AA5:AA30" si="0">Z5+Y5+X5+W5+V5+U5+T5+S5+R5+Q5+P5+O5+N5+M5+L5+K5+J5+I5+H5+G5+F5+E5+D5</f>
        <v>50</v>
      </c>
    </row>
    <row r="6" spans="1:27" x14ac:dyDescent="0.3">
      <c r="A6" s="5">
        <v>3</v>
      </c>
      <c r="B6" s="1" t="s">
        <v>28</v>
      </c>
      <c r="C6" s="9">
        <v>1130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110</v>
      </c>
      <c r="L6" s="2">
        <v>0</v>
      </c>
      <c r="M6" s="2">
        <v>700</v>
      </c>
      <c r="N6" s="2">
        <v>0</v>
      </c>
      <c r="O6" s="2">
        <v>0</v>
      </c>
      <c r="P6" s="2">
        <v>80</v>
      </c>
      <c r="Q6" s="2">
        <v>0</v>
      </c>
      <c r="R6" s="2">
        <v>80</v>
      </c>
      <c r="S6" s="2">
        <v>80</v>
      </c>
      <c r="T6" s="3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80</v>
      </c>
      <c r="AA6" s="4">
        <f t="shared" si="0"/>
        <v>1130</v>
      </c>
    </row>
    <row r="7" spans="1:27" x14ac:dyDescent="0.3">
      <c r="A7" s="5">
        <v>4</v>
      </c>
      <c r="B7" s="1" t="s">
        <v>29</v>
      </c>
      <c r="C7" s="9">
        <v>100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80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3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20</v>
      </c>
      <c r="AA7" s="4">
        <f t="shared" si="0"/>
        <v>100</v>
      </c>
    </row>
    <row r="8" spans="1:27" x14ac:dyDescent="0.3">
      <c r="A8" s="5">
        <v>5</v>
      </c>
      <c r="B8" s="1" t="s">
        <v>30</v>
      </c>
      <c r="C8" s="9">
        <v>700</v>
      </c>
      <c r="D8" s="2">
        <v>0</v>
      </c>
      <c r="E8" s="2">
        <v>0</v>
      </c>
      <c r="F8" s="2">
        <v>0</v>
      </c>
      <c r="G8" s="2">
        <v>120</v>
      </c>
      <c r="H8" s="2">
        <v>100</v>
      </c>
      <c r="I8" s="2">
        <v>0</v>
      </c>
      <c r="J8" s="2">
        <v>0</v>
      </c>
      <c r="K8" s="2">
        <v>100</v>
      </c>
      <c r="L8" s="2">
        <v>0</v>
      </c>
      <c r="M8" s="2">
        <v>120</v>
      </c>
      <c r="N8" s="2">
        <v>0</v>
      </c>
      <c r="O8" s="2">
        <v>0</v>
      </c>
      <c r="P8" s="2">
        <v>70</v>
      </c>
      <c r="Q8" s="2">
        <v>0</v>
      </c>
      <c r="R8" s="2">
        <v>70</v>
      </c>
      <c r="S8" s="2">
        <v>0</v>
      </c>
      <c r="T8" s="3">
        <v>0</v>
      </c>
      <c r="U8" s="2">
        <v>0</v>
      </c>
      <c r="V8" s="2">
        <v>0</v>
      </c>
      <c r="W8" s="2">
        <v>0</v>
      </c>
      <c r="X8" s="2">
        <v>0</v>
      </c>
      <c r="Y8" s="2">
        <v>100</v>
      </c>
      <c r="Z8" s="2">
        <v>20</v>
      </c>
      <c r="AA8" s="4">
        <f t="shared" si="0"/>
        <v>700</v>
      </c>
    </row>
    <row r="9" spans="1:27" x14ac:dyDescent="0.3">
      <c r="A9" s="5">
        <v>6</v>
      </c>
      <c r="B9" s="1" t="s">
        <v>31</v>
      </c>
      <c r="C9" s="9">
        <v>1300</v>
      </c>
      <c r="D9" s="2">
        <v>100</v>
      </c>
      <c r="E9" s="2">
        <v>0</v>
      </c>
      <c r="F9" s="2">
        <v>80</v>
      </c>
      <c r="G9" s="2">
        <v>80</v>
      </c>
      <c r="H9" s="2">
        <v>80</v>
      </c>
      <c r="I9" s="2">
        <v>0</v>
      </c>
      <c r="J9" s="2">
        <v>0</v>
      </c>
      <c r="K9" s="2">
        <v>100</v>
      </c>
      <c r="L9" s="2">
        <v>0</v>
      </c>
      <c r="M9" s="2">
        <v>200</v>
      </c>
      <c r="N9" s="2">
        <v>0</v>
      </c>
      <c r="O9" s="2">
        <v>0</v>
      </c>
      <c r="P9" s="2">
        <v>80</v>
      </c>
      <c r="Q9" s="2">
        <v>0</v>
      </c>
      <c r="R9" s="2">
        <v>80</v>
      </c>
      <c r="S9" s="2">
        <v>80</v>
      </c>
      <c r="T9" s="3">
        <v>80</v>
      </c>
      <c r="U9" s="2">
        <v>0</v>
      </c>
      <c r="V9" s="2">
        <v>20</v>
      </c>
      <c r="W9" s="2">
        <v>0</v>
      </c>
      <c r="X9" s="2">
        <v>0</v>
      </c>
      <c r="Y9" s="2">
        <v>300</v>
      </c>
      <c r="Z9" s="2">
        <v>20</v>
      </c>
      <c r="AA9" s="4">
        <f t="shared" si="0"/>
        <v>1300</v>
      </c>
    </row>
    <row r="10" spans="1:27" x14ac:dyDescent="0.3">
      <c r="A10" s="5">
        <v>7</v>
      </c>
      <c r="B10" s="1" t="s">
        <v>32</v>
      </c>
      <c r="C10" s="9">
        <v>80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80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3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4">
        <f t="shared" si="0"/>
        <v>80</v>
      </c>
    </row>
    <row r="11" spans="1:27" x14ac:dyDescent="0.3">
      <c r="A11" s="5">
        <v>8</v>
      </c>
      <c r="B11" s="1" t="s">
        <v>53</v>
      </c>
      <c r="C11" s="9">
        <v>100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50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3">
        <v>0</v>
      </c>
      <c r="U11" s="2">
        <v>0</v>
      </c>
      <c r="V11" s="2">
        <v>0</v>
      </c>
      <c r="W11" s="2">
        <v>0</v>
      </c>
      <c r="X11" s="2">
        <v>0</v>
      </c>
      <c r="Y11" s="2">
        <v>50</v>
      </c>
      <c r="Z11" s="2">
        <v>0</v>
      </c>
      <c r="AA11" s="4">
        <f t="shared" si="0"/>
        <v>100</v>
      </c>
    </row>
    <row r="12" spans="1:27" x14ac:dyDescent="0.3">
      <c r="A12" s="5">
        <v>9</v>
      </c>
      <c r="B12" s="1" t="s">
        <v>33</v>
      </c>
      <c r="C12" s="9">
        <v>120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100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3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20</v>
      </c>
      <c r="AA12" s="4">
        <f t="shared" si="0"/>
        <v>120</v>
      </c>
    </row>
    <row r="13" spans="1:27" x14ac:dyDescent="0.3">
      <c r="A13" s="5">
        <v>10</v>
      </c>
      <c r="B13" s="1" t="s">
        <v>34</v>
      </c>
      <c r="C13" s="9">
        <v>100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50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3">
        <v>0</v>
      </c>
      <c r="U13" s="2">
        <v>0</v>
      </c>
      <c r="V13" s="2">
        <v>0</v>
      </c>
      <c r="W13" s="2">
        <v>0</v>
      </c>
      <c r="X13" s="2">
        <v>0</v>
      </c>
      <c r="Y13" s="2">
        <v>50</v>
      </c>
      <c r="Z13" s="2">
        <v>0</v>
      </c>
      <c r="AA13" s="4">
        <f t="shared" si="0"/>
        <v>100</v>
      </c>
    </row>
    <row r="14" spans="1:27" x14ac:dyDescent="0.3">
      <c r="A14" s="5">
        <v>11</v>
      </c>
      <c r="B14" s="1" t="s">
        <v>35</v>
      </c>
      <c r="C14" s="9">
        <v>410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100</v>
      </c>
      <c r="L14" s="2">
        <v>0</v>
      </c>
      <c r="M14" s="2">
        <v>100</v>
      </c>
      <c r="N14" s="2">
        <v>0</v>
      </c>
      <c r="O14" s="2">
        <v>0</v>
      </c>
      <c r="P14" s="2">
        <v>0</v>
      </c>
      <c r="Q14" s="2">
        <v>0</v>
      </c>
      <c r="R14" s="2">
        <v>70</v>
      </c>
      <c r="S14" s="2">
        <v>0</v>
      </c>
      <c r="T14" s="3">
        <v>0</v>
      </c>
      <c r="U14" s="2">
        <v>0</v>
      </c>
      <c r="V14" s="2">
        <v>0</v>
      </c>
      <c r="W14" s="2">
        <v>0</v>
      </c>
      <c r="X14" s="2">
        <v>0</v>
      </c>
      <c r="Y14" s="2">
        <v>100</v>
      </c>
      <c r="Z14" s="2">
        <v>40</v>
      </c>
      <c r="AA14" s="4">
        <f t="shared" si="0"/>
        <v>410</v>
      </c>
    </row>
    <row r="15" spans="1:27" x14ac:dyDescent="0.3">
      <c r="A15" s="5">
        <v>12</v>
      </c>
      <c r="B15" s="1" t="s">
        <v>36</v>
      </c>
      <c r="C15" s="9">
        <v>1000</v>
      </c>
      <c r="D15" s="2">
        <v>0</v>
      </c>
      <c r="E15" s="2">
        <v>100</v>
      </c>
      <c r="F15" s="2">
        <v>0</v>
      </c>
      <c r="G15" s="2">
        <v>100</v>
      </c>
      <c r="H15" s="2">
        <v>100</v>
      </c>
      <c r="I15" s="2">
        <v>0</v>
      </c>
      <c r="J15" s="2">
        <v>0</v>
      </c>
      <c r="K15" s="2">
        <v>0</v>
      </c>
      <c r="L15" s="2">
        <v>0</v>
      </c>
      <c r="M15" s="2">
        <v>300</v>
      </c>
      <c r="N15" s="2">
        <v>0</v>
      </c>
      <c r="O15" s="2">
        <v>0</v>
      </c>
      <c r="P15" s="2">
        <v>70</v>
      </c>
      <c r="Q15" s="2">
        <v>0</v>
      </c>
      <c r="R15" s="2">
        <v>70</v>
      </c>
      <c r="S15" s="2">
        <v>140</v>
      </c>
      <c r="T15" s="3">
        <v>0</v>
      </c>
      <c r="U15" s="2">
        <v>0</v>
      </c>
      <c r="V15" s="2">
        <v>0</v>
      </c>
      <c r="W15" s="2">
        <v>0</v>
      </c>
      <c r="X15" s="2">
        <v>0</v>
      </c>
      <c r="Y15" s="2">
        <v>100</v>
      </c>
      <c r="Z15" s="2">
        <v>20</v>
      </c>
      <c r="AA15" s="4">
        <f t="shared" si="0"/>
        <v>1000</v>
      </c>
    </row>
    <row r="16" spans="1:27" x14ac:dyDescent="0.3">
      <c r="A16" s="5">
        <v>13</v>
      </c>
      <c r="B16" s="1" t="s">
        <v>37</v>
      </c>
      <c r="C16" s="9">
        <v>200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200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3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4">
        <f t="shared" si="0"/>
        <v>200</v>
      </c>
    </row>
    <row r="17" spans="1:27" x14ac:dyDescent="0.3">
      <c r="A17" s="5">
        <v>14</v>
      </c>
      <c r="B17" s="1" t="s">
        <v>38</v>
      </c>
      <c r="C17" s="9">
        <v>750</v>
      </c>
      <c r="D17" s="2">
        <v>0</v>
      </c>
      <c r="E17" s="2">
        <v>100</v>
      </c>
      <c r="F17" s="2">
        <v>0</v>
      </c>
      <c r="G17" s="2">
        <v>100</v>
      </c>
      <c r="H17" s="2">
        <v>0</v>
      </c>
      <c r="I17" s="2">
        <v>0</v>
      </c>
      <c r="J17" s="2">
        <v>0</v>
      </c>
      <c r="K17" s="2">
        <v>100</v>
      </c>
      <c r="L17" s="2">
        <v>0</v>
      </c>
      <c r="M17" s="2">
        <v>100</v>
      </c>
      <c r="N17" s="2">
        <v>0</v>
      </c>
      <c r="O17" s="2">
        <v>0</v>
      </c>
      <c r="P17" s="2">
        <v>70</v>
      </c>
      <c r="Q17" s="2">
        <v>0</v>
      </c>
      <c r="R17" s="2">
        <v>70</v>
      </c>
      <c r="S17" s="2">
        <v>70</v>
      </c>
      <c r="T17" s="3">
        <v>0</v>
      </c>
      <c r="U17" s="2">
        <v>0</v>
      </c>
      <c r="V17" s="2">
        <v>0</v>
      </c>
      <c r="W17" s="2">
        <v>0</v>
      </c>
      <c r="X17" s="2">
        <v>0</v>
      </c>
      <c r="Y17" s="2">
        <v>100</v>
      </c>
      <c r="Z17" s="2">
        <v>40</v>
      </c>
      <c r="AA17" s="4">
        <f t="shared" si="0"/>
        <v>750</v>
      </c>
    </row>
    <row r="18" spans="1:27" x14ac:dyDescent="0.3">
      <c r="A18" s="5">
        <v>15</v>
      </c>
      <c r="B18" s="1" t="s">
        <v>39</v>
      </c>
      <c r="C18" s="9">
        <v>400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100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3">
        <v>0</v>
      </c>
      <c r="U18" s="2">
        <v>0</v>
      </c>
      <c r="V18" s="2">
        <v>0</v>
      </c>
      <c r="W18" s="2">
        <v>0</v>
      </c>
      <c r="X18" s="2">
        <v>0</v>
      </c>
      <c r="Y18" s="2">
        <v>300</v>
      </c>
      <c r="Z18" s="2">
        <v>0</v>
      </c>
      <c r="AA18" s="4">
        <f t="shared" si="0"/>
        <v>400</v>
      </c>
    </row>
    <row r="19" spans="1:27" x14ac:dyDescent="0.3">
      <c r="A19" s="5">
        <v>16</v>
      </c>
      <c r="B19" s="1" t="s">
        <v>40</v>
      </c>
      <c r="C19" s="9">
        <v>850</v>
      </c>
      <c r="D19" s="2">
        <v>100</v>
      </c>
      <c r="E19" s="2">
        <v>0</v>
      </c>
      <c r="F19" s="2">
        <v>0</v>
      </c>
      <c r="G19" s="2">
        <v>0</v>
      </c>
      <c r="H19" s="2">
        <v>100</v>
      </c>
      <c r="I19" s="2">
        <v>0</v>
      </c>
      <c r="J19" s="2">
        <v>0</v>
      </c>
      <c r="K19" s="2">
        <v>100</v>
      </c>
      <c r="L19" s="2">
        <v>0</v>
      </c>
      <c r="M19" s="2">
        <v>200</v>
      </c>
      <c r="N19" s="2">
        <v>0</v>
      </c>
      <c r="O19" s="2">
        <v>0</v>
      </c>
      <c r="P19" s="2">
        <v>70</v>
      </c>
      <c r="Q19" s="2">
        <v>0</v>
      </c>
      <c r="R19" s="2">
        <v>70</v>
      </c>
      <c r="S19" s="2">
        <v>70</v>
      </c>
      <c r="T19" s="3">
        <v>0</v>
      </c>
      <c r="U19" s="2">
        <v>0</v>
      </c>
      <c r="V19" s="2">
        <v>0</v>
      </c>
      <c r="W19" s="2">
        <v>0</v>
      </c>
      <c r="X19" s="2">
        <v>0</v>
      </c>
      <c r="Y19" s="2">
        <v>100</v>
      </c>
      <c r="Z19" s="2">
        <v>40</v>
      </c>
      <c r="AA19" s="4">
        <f t="shared" si="0"/>
        <v>850</v>
      </c>
    </row>
    <row r="20" spans="1:27" x14ac:dyDescent="0.3">
      <c r="A20" s="5">
        <v>17</v>
      </c>
      <c r="B20" s="1" t="s">
        <v>41</v>
      </c>
      <c r="C20" s="9">
        <v>920</v>
      </c>
      <c r="D20" s="2">
        <v>100</v>
      </c>
      <c r="E20" s="2">
        <v>0</v>
      </c>
      <c r="F20" s="2">
        <v>0</v>
      </c>
      <c r="G20" s="2">
        <v>100</v>
      </c>
      <c r="H20" s="2">
        <v>0</v>
      </c>
      <c r="I20" s="2">
        <v>0</v>
      </c>
      <c r="J20" s="2">
        <v>0</v>
      </c>
      <c r="K20" s="2">
        <v>200</v>
      </c>
      <c r="L20" s="2">
        <v>0</v>
      </c>
      <c r="M20" s="2">
        <v>200</v>
      </c>
      <c r="N20" s="2">
        <v>0</v>
      </c>
      <c r="O20" s="2">
        <v>0</v>
      </c>
      <c r="P20" s="2">
        <v>70</v>
      </c>
      <c r="Q20" s="2">
        <v>40</v>
      </c>
      <c r="R20" s="2">
        <v>0</v>
      </c>
      <c r="S20" s="2">
        <v>70</v>
      </c>
      <c r="T20" s="3">
        <v>0</v>
      </c>
      <c r="U20" s="2">
        <v>0</v>
      </c>
      <c r="V20" s="2">
        <v>0</v>
      </c>
      <c r="W20" s="2">
        <v>0</v>
      </c>
      <c r="X20" s="2">
        <v>0</v>
      </c>
      <c r="Y20" s="2">
        <v>100</v>
      </c>
      <c r="Z20" s="2">
        <v>40</v>
      </c>
      <c r="AA20" s="4">
        <f t="shared" si="0"/>
        <v>920</v>
      </c>
    </row>
    <row r="21" spans="1:27" x14ac:dyDescent="0.3">
      <c r="A21" s="5">
        <v>18</v>
      </c>
      <c r="B21" s="1" t="s">
        <v>51</v>
      </c>
      <c r="C21" s="9">
        <v>80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80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3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4">
        <f t="shared" si="0"/>
        <v>80</v>
      </c>
    </row>
    <row r="22" spans="1:27" x14ac:dyDescent="0.3">
      <c r="A22" s="5">
        <v>19</v>
      </c>
      <c r="B22" s="1" t="s">
        <v>42</v>
      </c>
      <c r="C22" s="9">
        <v>5710</v>
      </c>
      <c r="D22" s="2">
        <v>200</v>
      </c>
      <c r="E22" s="2">
        <v>200</v>
      </c>
      <c r="F22" s="2">
        <v>200</v>
      </c>
      <c r="G22" s="2">
        <v>300</v>
      </c>
      <c r="H22" s="2">
        <v>100</v>
      </c>
      <c r="I22" s="2">
        <v>400</v>
      </c>
      <c r="J22" s="2">
        <v>100</v>
      </c>
      <c r="K22" s="2">
        <v>200</v>
      </c>
      <c r="L22" s="2">
        <v>100</v>
      </c>
      <c r="M22" s="2">
        <v>1200</v>
      </c>
      <c r="N22" s="2">
        <v>200</v>
      </c>
      <c r="O22" s="2">
        <v>100</v>
      </c>
      <c r="P22" s="2">
        <v>350</v>
      </c>
      <c r="Q22" s="2">
        <v>40</v>
      </c>
      <c r="R22" s="2">
        <v>490</v>
      </c>
      <c r="S22" s="2">
        <v>490</v>
      </c>
      <c r="T22" s="3">
        <v>140</v>
      </c>
      <c r="U22" s="2">
        <v>20</v>
      </c>
      <c r="V22" s="2">
        <v>60</v>
      </c>
      <c r="W22" s="2">
        <v>80</v>
      </c>
      <c r="X22" s="2">
        <v>80</v>
      </c>
      <c r="Y22" s="2">
        <v>500</v>
      </c>
      <c r="Z22" s="2">
        <v>160</v>
      </c>
      <c r="AA22" s="4">
        <f t="shared" si="0"/>
        <v>5710</v>
      </c>
    </row>
    <row r="23" spans="1:27" x14ac:dyDescent="0.3">
      <c r="A23" s="5">
        <v>20</v>
      </c>
      <c r="B23" s="1" t="s">
        <v>52</v>
      </c>
      <c r="C23" s="9">
        <v>120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80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3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40</v>
      </c>
      <c r="AA23" s="4">
        <f t="shared" si="0"/>
        <v>120</v>
      </c>
    </row>
    <row r="24" spans="1:27" x14ac:dyDescent="0.3">
      <c r="A24" s="5">
        <v>21</v>
      </c>
      <c r="B24" s="1" t="s">
        <v>43</v>
      </c>
      <c r="C24" s="9">
        <v>400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200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3">
        <v>0</v>
      </c>
      <c r="U24" s="2">
        <v>0</v>
      </c>
      <c r="V24" s="2">
        <v>0</v>
      </c>
      <c r="W24" s="2">
        <v>0</v>
      </c>
      <c r="X24" s="2">
        <v>0</v>
      </c>
      <c r="Y24" s="2">
        <v>200</v>
      </c>
      <c r="Z24" s="2">
        <v>0</v>
      </c>
      <c r="AA24" s="4">
        <f t="shared" si="0"/>
        <v>400</v>
      </c>
    </row>
    <row r="25" spans="1:27" x14ac:dyDescent="0.3">
      <c r="A25" s="5">
        <v>22</v>
      </c>
      <c r="B25" s="1" t="s">
        <v>44</v>
      </c>
      <c r="C25" s="9">
        <v>880</v>
      </c>
      <c r="D25" s="2">
        <v>0</v>
      </c>
      <c r="E25" s="2">
        <v>0</v>
      </c>
      <c r="F25" s="2">
        <v>0</v>
      </c>
      <c r="G25" s="2">
        <v>100</v>
      </c>
      <c r="H25" s="2">
        <v>100</v>
      </c>
      <c r="I25" s="2">
        <v>0</v>
      </c>
      <c r="J25" s="2">
        <v>0</v>
      </c>
      <c r="K25" s="2">
        <v>100</v>
      </c>
      <c r="L25" s="2">
        <v>0</v>
      </c>
      <c r="M25" s="2">
        <v>400</v>
      </c>
      <c r="N25" s="2">
        <v>0</v>
      </c>
      <c r="O25" s="2">
        <v>0</v>
      </c>
      <c r="P25" s="2">
        <v>0</v>
      </c>
      <c r="Q25" s="2">
        <v>0</v>
      </c>
      <c r="R25" s="2">
        <v>70</v>
      </c>
      <c r="S25" s="2">
        <v>70</v>
      </c>
      <c r="T25" s="3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40</v>
      </c>
      <c r="AA25" s="4">
        <f t="shared" si="0"/>
        <v>880</v>
      </c>
    </row>
    <row r="26" spans="1:27" x14ac:dyDescent="0.3">
      <c r="A26" s="5">
        <v>23</v>
      </c>
      <c r="B26" s="1" t="s">
        <v>45</v>
      </c>
      <c r="C26" s="9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200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3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40</v>
      </c>
      <c r="AA26" s="4">
        <f t="shared" si="0"/>
        <v>240</v>
      </c>
    </row>
    <row r="27" spans="1:27" x14ac:dyDescent="0.3">
      <c r="A27" s="5">
        <v>24</v>
      </c>
      <c r="B27" s="1" t="s">
        <v>46</v>
      </c>
      <c r="C27" s="9">
        <v>430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200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3">
        <v>0</v>
      </c>
      <c r="U27" s="2">
        <v>0</v>
      </c>
      <c r="V27" s="2">
        <v>0</v>
      </c>
      <c r="W27" s="2">
        <v>0</v>
      </c>
      <c r="X27" s="2">
        <v>0</v>
      </c>
      <c r="Y27" s="2">
        <v>170</v>
      </c>
      <c r="Z27" s="2">
        <v>60</v>
      </c>
      <c r="AA27" s="4">
        <f t="shared" si="0"/>
        <v>430</v>
      </c>
    </row>
    <row r="28" spans="1:27" x14ac:dyDescent="0.3">
      <c r="A28" s="5">
        <v>25</v>
      </c>
      <c r="B28" s="1" t="s">
        <v>47</v>
      </c>
      <c r="C28" s="9">
        <v>720</v>
      </c>
      <c r="D28" s="2">
        <v>0</v>
      </c>
      <c r="E28" s="2">
        <v>0</v>
      </c>
      <c r="F28" s="2">
        <v>0</v>
      </c>
      <c r="G28" s="2">
        <v>0</v>
      </c>
      <c r="H28" s="2">
        <v>100</v>
      </c>
      <c r="I28" s="2">
        <v>0</v>
      </c>
      <c r="J28" s="2">
        <v>0</v>
      </c>
      <c r="K28" s="2">
        <v>0</v>
      </c>
      <c r="L28" s="2">
        <v>0</v>
      </c>
      <c r="M28" s="2">
        <v>200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3">
        <v>0</v>
      </c>
      <c r="U28" s="2">
        <v>0</v>
      </c>
      <c r="V28" s="2">
        <v>0</v>
      </c>
      <c r="W28" s="2">
        <v>0</v>
      </c>
      <c r="X28" s="2">
        <v>0</v>
      </c>
      <c r="Y28" s="2">
        <v>400</v>
      </c>
      <c r="Z28" s="2">
        <v>20</v>
      </c>
      <c r="AA28" s="4">
        <f t="shared" si="0"/>
        <v>720</v>
      </c>
    </row>
    <row r="29" spans="1:27" x14ac:dyDescent="0.3">
      <c r="A29" s="5">
        <v>26</v>
      </c>
      <c r="B29" s="1" t="s">
        <v>48</v>
      </c>
      <c r="C29" s="9">
        <v>1500</v>
      </c>
      <c r="D29" s="2">
        <v>0</v>
      </c>
      <c r="E29" s="2">
        <v>100</v>
      </c>
      <c r="F29" s="2">
        <v>0</v>
      </c>
      <c r="G29" s="2">
        <v>200</v>
      </c>
      <c r="H29" s="2">
        <v>100</v>
      </c>
      <c r="I29" s="2">
        <v>0</v>
      </c>
      <c r="J29" s="2">
        <v>0</v>
      </c>
      <c r="K29" s="2">
        <v>0</v>
      </c>
      <c r="L29" s="2">
        <v>0</v>
      </c>
      <c r="M29" s="2">
        <v>600</v>
      </c>
      <c r="N29" s="2">
        <v>100</v>
      </c>
      <c r="O29" s="2">
        <v>0</v>
      </c>
      <c r="P29" s="2">
        <v>70</v>
      </c>
      <c r="Q29" s="2">
        <v>0</v>
      </c>
      <c r="R29" s="2">
        <v>70</v>
      </c>
      <c r="S29" s="2">
        <v>140</v>
      </c>
      <c r="T29" s="3">
        <v>0</v>
      </c>
      <c r="U29" s="2">
        <v>0</v>
      </c>
      <c r="V29" s="2">
        <v>0</v>
      </c>
      <c r="W29" s="2">
        <v>0</v>
      </c>
      <c r="X29" s="2">
        <v>0</v>
      </c>
      <c r="Y29" s="2">
        <v>100</v>
      </c>
      <c r="Z29" s="2">
        <v>20</v>
      </c>
      <c r="AA29" s="4">
        <f t="shared" si="0"/>
        <v>1500</v>
      </c>
    </row>
    <row r="30" spans="1:27" x14ac:dyDescent="0.3">
      <c r="A30" s="5">
        <v>27</v>
      </c>
      <c r="B30" s="1" t="s">
        <v>49</v>
      </c>
      <c r="C30" s="9">
        <v>830</v>
      </c>
      <c r="D30" s="2">
        <v>100</v>
      </c>
      <c r="E30" s="2">
        <v>0</v>
      </c>
      <c r="F30" s="2">
        <v>0</v>
      </c>
      <c r="G30" s="2">
        <v>100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200</v>
      </c>
      <c r="N30" s="2">
        <v>0</v>
      </c>
      <c r="O30" s="2">
        <v>0</v>
      </c>
      <c r="P30" s="2">
        <v>70</v>
      </c>
      <c r="Q30" s="2">
        <v>0</v>
      </c>
      <c r="R30" s="2">
        <v>70</v>
      </c>
      <c r="S30" s="2">
        <v>70</v>
      </c>
      <c r="T30" s="3">
        <v>0</v>
      </c>
      <c r="U30" s="2">
        <v>0</v>
      </c>
      <c r="V30" s="2">
        <v>0</v>
      </c>
      <c r="W30" s="2">
        <v>0</v>
      </c>
      <c r="X30" s="2">
        <v>0</v>
      </c>
      <c r="Y30" s="2">
        <v>200</v>
      </c>
      <c r="Z30" s="2">
        <v>20</v>
      </c>
      <c r="AA30" s="4">
        <f t="shared" si="0"/>
        <v>830</v>
      </c>
    </row>
    <row r="31" spans="1:27" ht="20.399999999999999" customHeight="1" x14ac:dyDescent="0.3">
      <c r="A31" s="16" t="s">
        <v>25</v>
      </c>
      <c r="B31" s="17"/>
      <c r="C31" s="7">
        <f>SUM(C4:C30)</f>
        <v>19220</v>
      </c>
      <c r="D31" s="7">
        <f>SUM(D4:D30)</f>
        <v>600</v>
      </c>
      <c r="E31" s="7">
        <f t="shared" ref="E31:Z31" si="1">SUM(E4:E30)</f>
        <v>500</v>
      </c>
      <c r="F31" s="7">
        <f t="shared" si="1"/>
        <v>280</v>
      </c>
      <c r="G31" s="7">
        <f t="shared" si="1"/>
        <v>1200</v>
      </c>
      <c r="H31" s="7">
        <f t="shared" si="1"/>
        <v>780</v>
      </c>
      <c r="I31" s="7">
        <f t="shared" si="1"/>
        <v>400</v>
      </c>
      <c r="J31" s="7">
        <f t="shared" si="1"/>
        <v>100</v>
      </c>
      <c r="K31" s="7">
        <f t="shared" si="1"/>
        <v>1110</v>
      </c>
      <c r="L31" s="7">
        <f t="shared" si="1"/>
        <v>100</v>
      </c>
      <c r="M31" s="7">
        <f t="shared" si="1"/>
        <v>6090</v>
      </c>
      <c r="N31" s="7">
        <f t="shared" si="1"/>
        <v>300</v>
      </c>
      <c r="O31" s="7">
        <f t="shared" si="1"/>
        <v>100</v>
      </c>
      <c r="P31" s="7">
        <f t="shared" si="1"/>
        <v>1000</v>
      </c>
      <c r="Q31" s="7">
        <f t="shared" si="1"/>
        <v>80</v>
      </c>
      <c r="R31" s="7">
        <f t="shared" si="1"/>
        <v>1210</v>
      </c>
      <c r="S31" s="7">
        <f t="shared" si="1"/>
        <v>1280</v>
      </c>
      <c r="T31" s="7">
        <f t="shared" si="1"/>
        <v>220</v>
      </c>
      <c r="U31" s="7">
        <f t="shared" si="1"/>
        <v>20</v>
      </c>
      <c r="V31" s="7">
        <f t="shared" si="1"/>
        <v>80</v>
      </c>
      <c r="W31" s="7">
        <f t="shared" si="1"/>
        <v>80</v>
      </c>
      <c r="X31" s="7">
        <v>80</v>
      </c>
      <c r="Y31" s="7">
        <f t="shared" si="1"/>
        <v>2870</v>
      </c>
      <c r="Z31" s="7">
        <f t="shared" si="1"/>
        <v>740</v>
      </c>
      <c r="AA31" s="7">
        <f>SUM(AA4:AA30)</f>
        <v>19220</v>
      </c>
    </row>
  </sheetData>
  <mergeCells count="3">
    <mergeCell ref="A1:AA1"/>
    <mergeCell ref="A2:AA2"/>
    <mergeCell ref="A31:B31"/>
  </mergeCells>
  <printOptions gridLines="1"/>
  <pageMargins left="0.23622047244094491" right="0.23622047244094491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2025-10-08T10:14:53Z</cp:lastPrinted>
  <dcterms:created xsi:type="dcterms:W3CDTF">2025-08-28T10:48:18Z</dcterms:created>
  <dcterms:modified xsi:type="dcterms:W3CDTF">2025-10-08T10:14:53Z</dcterms:modified>
</cp:coreProperties>
</file>